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2A8677B1-2608-470F-94C3-72CAC5B32349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1" sheetId="3" r:id="rId1"/>
  </sheets>
  <calcPr calcId="191029"/>
</workbook>
</file>

<file path=xl/calcChain.xml><?xml version="1.0" encoding="utf-8"?>
<calcChain xmlns="http://schemas.openxmlformats.org/spreadsheetml/2006/main">
  <c r="AA31" i="3" l="1"/>
  <c r="AA26" i="3"/>
  <c r="AA19" i="3"/>
  <c r="X26" i="3"/>
  <c r="Y26" i="3"/>
  <c r="Z26" i="3"/>
  <c r="Q26" i="3"/>
  <c r="P26" i="3"/>
  <c r="AA27" i="3" l="1"/>
  <c r="AA32" i="3" s="1"/>
  <c r="S19" i="3"/>
  <c r="L19" i="3"/>
  <c r="M19" i="3"/>
  <c r="N19" i="3"/>
  <c r="H19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B31" i="3"/>
  <c r="W19" i="3"/>
  <c r="X19" i="3"/>
  <c r="X27" i="3" s="1"/>
  <c r="V26" i="3"/>
  <c r="U26" i="3"/>
  <c r="L26" i="3"/>
  <c r="M26" i="3"/>
  <c r="N26" i="3"/>
  <c r="O26" i="3"/>
  <c r="N27" i="3" l="1"/>
  <c r="N32" i="3" s="1"/>
  <c r="X32" i="3"/>
  <c r="M27" i="3"/>
  <c r="M32" i="3" s="1"/>
  <c r="L27" i="3"/>
  <c r="L32" i="3" s="1"/>
  <c r="Q19" i="3"/>
  <c r="Q27" i="3" s="1"/>
  <c r="Q32" i="3" s="1"/>
  <c r="C19" i="3"/>
  <c r="D19" i="3"/>
  <c r="E19" i="3"/>
  <c r="F19" i="3"/>
  <c r="G19" i="3"/>
  <c r="I19" i="3"/>
  <c r="J19" i="3"/>
  <c r="K19" i="3"/>
  <c r="O19" i="3"/>
  <c r="O27" i="3" s="1"/>
  <c r="O32" i="3" s="1"/>
  <c r="P19" i="3"/>
  <c r="P27" i="3" s="1"/>
  <c r="P32" i="3" s="1"/>
  <c r="R19" i="3"/>
  <c r="T19" i="3"/>
  <c r="U19" i="3"/>
  <c r="U27" i="3" s="1"/>
  <c r="U32" i="3" s="1"/>
  <c r="V19" i="3"/>
  <c r="V27" i="3" s="1"/>
  <c r="V32" i="3" s="1"/>
  <c r="Y19" i="3"/>
  <c r="Y27" i="3" s="1"/>
  <c r="Y32" i="3" s="1"/>
  <c r="Z19" i="3"/>
  <c r="Z27" i="3" s="1"/>
  <c r="Z32" i="3" s="1"/>
  <c r="B19" i="3"/>
  <c r="B26" i="3"/>
  <c r="C26" i="3"/>
  <c r="D26" i="3"/>
  <c r="E26" i="3"/>
  <c r="F26" i="3"/>
  <c r="G26" i="3"/>
  <c r="H26" i="3"/>
  <c r="H27" i="3" s="1"/>
  <c r="H32" i="3" s="1"/>
  <c r="I26" i="3"/>
  <c r="J26" i="3"/>
  <c r="K26" i="3"/>
  <c r="R26" i="3"/>
  <c r="S26" i="3"/>
  <c r="S27" i="3" s="1"/>
  <c r="S32" i="3" s="1"/>
  <c r="T26" i="3"/>
  <c r="W26" i="3"/>
  <c r="W27" i="3" s="1"/>
  <c r="W32" i="3" s="1"/>
  <c r="B27" i="3" l="1"/>
  <c r="B32" i="3" s="1"/>
  <c r="F27" i="3"/>
  <c r="F32" i="3" s="1"/>
  <c r="R27" i="3"/>
  <c r="K27" i="3"/>
  <c r="K32" i="3" s="1"/>
  <c r="D27" i="3"/>
  <c r="D32" i="3" s="1"/>
  <c r="E27" i="3"/>
  <c r="E32" i="3" s="1"/>
  <c r="C27" i="3"/>
  <c r="C32" i="3" s="1"/>
  <c r="T27" i="3"/>
  <c r="T32" i="3" s="1"/>
  <c r="J27" i="3"/>
  <c r="J32" i="3" s="1"/>
  <c r="I27" i="3"/>
  <c r="I32" i="3" s="1"/>
  <c r="G27" i="3"/>
  <c r="G32" i="3" s="1"/>
  <c r="R32" i="3" l="1"/>
</calcChain>
</file>

<file path=xl/sharedStrings.xml><?xml version="1.0" encoding="utf-8"?>
<sst xmlns="http://schemas.openxmlformats.org/spreadsheetml/2006/main" count="76" uniqueCount="51">
  <si>
    <t>0 -9.9</t>
  </si>
  <si>
    <t>10 -24.9</t>
  </si>
  <si>
    <t>25 -39.9</t>
  </si>
  <si>
    <t>40-69.9</t>
  </si>
  <si>
    <t>70GRT</t>
  </si>
  <si>
    <t>GRT</t>
  </si>
  <si>
    <t>State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</si>
  <si>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</si>
  <si>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</si>
  <si>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</si>
  <si>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</si>
  <si>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</si>
  <si>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</si>
  <si>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</si>
  <si>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</si>
  <si>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</si>
  <si>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</si>
  <si>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</si>
  <si>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</si>
  <si>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</si>
  <si>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</si>
  <si>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</si>
  <si>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</si>
  <si>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5.1</t>
    </r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</si>
  <si>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</si>
  <si>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</si>
  <si>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</si>
  <si>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</si>
  <si>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</si>
  <si>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</si>
  <si>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</si>
  <si>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</si>
  <si>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</si>
  <si>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</si>
  <si>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</si>
  <si>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</si>
  <si>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</si>
  <si>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</si>
  <si>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</si>
  <si>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</si>
  <si>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</si>
  <si>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</si>
  <si>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</si>
  <si>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</si>
  <si>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</si>
  <si>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</si>
  <si>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</si>
  <si>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</si>
  <si>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
</t>
    </r>
    <r>
      <rPr>
        <i/>
        <sz val="8"/>
        <color rgb="FF0033CC"/>
        <rFont val="Arial"/>
        <family val="2"/>
      </rPr>
      <t>Peninsular Malaysia</t>
    </r>
  </si>
  <si>
    <t>PENDARATAN IKAN LAUT MENGIKUT KELAS MUATAN DAN KUMPULAN PERALATAN MENANGKAP IKAN, 2021</t>
  </si>
  <si>
    <t>LANDINGS OF MARINE FISH  BY TONNAGE CLASS AND FISHING GEAR GROUP,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</si>
</sst>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_);_(* \(#,##0.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9" xfId="1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10" fillId="0" borderId="9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10" fillId="0" borderId="7" xfId="1" applyNumberFormat="1" applyFont="1" applyBorder="1" applyAlignment="1">
      <alignment vertical="center"/>
    </xf>
    <xf numFmtId="164" fontId="10" fillId="0" borderId="8" xfId="1" applyNumberFormat="1" applyFont="1" applyBorder="1" applyAlignment="1">
      <alignment vertical="center"/>
    </xf>
    <xf numFmtId="164" fontId="0" fillId="0" borderId="8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164" fontId="10" fillId="0" borderId="9" xfId="1" applyNumberFormat="1" applyFont="1" applyBorder="1" applyAlignment="1">
      <alignment horizontal="right" vertic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8" xfId="0" applyFill="1" applyBorder="1"/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10" fillId="2" borderId="9" xfId="1" applyNumberFormat="1" applyFont="1" applyFill="1" applyBorder="1" applyAlignment="1">
      <alignment horizontal="center" vertical="center"/>
    </xf>
    <xf numFmtId="164" fontId="11" fillId="2" borderId="9" xfId="0" applyNumberFormat="1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vertical="center"/>
    </xf>
    <xf numFmtId="164" fontId="2" fillId="0" borderId="9" xfId="0" applyNumberFormat="1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0" fillId="2" borderId="7" xfId="0" applyFill="1" applyBorder="1"/>
    <xf numFmtId="16" fontId="0" fillId="0" borderId="0" xfId="0" applyNumberFormat="1" applyFill="1"/>
    <xf numFmtId="165" fontId="11" fillId="0" borderId="9" xfId="0" applyNumberFormat="1" applyFont="1" applyBorder="1" applyAlignment="1">
      <alignment vertical="center"/>
    </xf>
    <xf numFmtId="165" fontId="10" fillId="2" borderId="9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vertical="top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11430</xdr:colOff>
      <xdr:row>3</xdr:row>
      <xdr:rowOff>99975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497330" cy="5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"/>
  <sheetViews>
    <sheetView tabSelected="1" topLeftCell="A10" zoomScaleNormal="100" workbookViewId="0">
      <selection activeCell="AA29" sqref="AA29"/>
    </sheetView>
  </sheetViews>
  <sheetFormatPr defaultRowHeight="12.75" x14ac:dyDescent="0.2"/>
  <cols>
    <col min="1" max="1" width="24.140625" customWidth="1"/>
    <col min="2" max="2" width="5.7109375" customWidth="1"/>
    <col min="3" max="3" width="6.28515625" customWidth="1"/>
    <col min="4" max="4" width="6.5703125" customWidth="1"/>
    <col min="5" max="5" width="6.7109375" customWidth="1"/>
    <col min="6" max="6" width="6.42578125" customWidth="1"/>
    <col min="7" max="7" width="5.85546875" customWidth="1"/>
    <col min="8" max="8" width="5.28515625" customWidth="1"/>
    <col min="9" max="9" width="5.7109375" customWidth="1"/>
    <col min="10" max="10" width="6.28515625" customWidth="1"/>
    <col min="11" max="11" width="6.5703125" customWidth="1"/>
    <col min="12" max="12" width="5.140625" customWidth="1"/>
    <col min="13" max="13" width="5.28515625" customWidth="1"/>
    <col min="14" max="14" width="4.7109375" customWidth="1"/>
    <col min="15" max="15" width="4.85546875" customWidth="1"/>
    <col min="16" max="16" width="5.42578125" customWidth="1"/>
    <col min="17" max="17" width="6" customWidth="1"/>
    <col min="18" max="18" width="6.7109375" customWidth="1"/>
    <col min="19" max="19" width="5.5703125" customWidth="1"/>
    <col min="20" max="20" width="4.7109375" customWidth="1"/>
    <col min="21" max="21" width="5.42578125" customWidth="1"/>
    <col min="22" max="22" width="5.85546875" customWidth="1"/>
    <col min="23" max="23" width="6" customWidth="1"/>
    <col min="24" max="24" width="5.5703125" customWidth="1"/>
    <col min="25" max="25" width="5.140625" customWidth="1"/>
    <col min="26" max="26" width="5" customWidth="1"/>
    <col min="27" max="27" width="5.42578125" customWidth="1"/>
    <col min="28" max="28" width="10.28515625" bestFit="1" customWidth="1"/>
  </cols>
  <sheetData>
    <row r="1" spans="1:28" x14ac:dyDescent="0.2">
      <c r="O1" s="1"/>
      <c r="U1" s="47" t="s">
        <v>23</v>
      </c>
      <c r="V1" s="48"/>
      <c r="W1" s="48"/>
      <c r="X1" s="48"/>
      <c r="Y1" s="48"/>
      <c r="Z1" s="48"/>
      <c r="AA1" s="48"/>
      <c r="AB1" s="44"/>
    </row>
    <row r="2" spans="1:28" x14ac:dyDescent="0.2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8" x14ac:dyDescent="0.2">
      <c r="A3" s="49" t="s">
        <v>49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8" ht="20.25" customHeight="1" x14ac:dyDescent="0.2">
      <c r="A4" s="51" t="s">
        <v>50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8" ht="14.25" customHeight="1" x14ac:dyDescent="0.2">
      <c r="A5" s="55" t="s">
        <v>9</v>
      </c>
      <c r="B5" s="57" t="s">
        <v>24</v>
      </c>
      <c r="C5" s="58"/>
      <c r="D5" s="58"/>
      <c r="E5" s="58"/>
      <c r="F5" s="59"/>
      <c r="G5" s="63" t="s">
        <v>27</v>
      </c>
      <c r="H5" s="64"/>
      <c r="I5" s="64"/>
      <c r="J5" s="64"/>
      <c r="K5" s="64"/>
      <c r="L5" s="64"/>
      <c r="M5" s="64"/>
      <c r="N5" s="64"/>
      <c r="O5" s="64"/>
      <c r="P5" s="26"/>
      <c r="Q5" s="53" t="s">
        <v>29</v>
      </c>
      <c r="R5" s="53" t="s">
        <v>30</v>
      </c>
      <c r="S5" s="53" t="s">
        <v>31</v>
      </c>
      <c r="T5" s="74" t="s">
        <v>47</v>
      </c>
      <c r="U5" s="75"/>
      <c r="V5" s="53" t="s">
        <v>34</v>
      </c>
      <c r="W5" s="53" t="s">
        <v>35</v>
      </c>
      <c r="X5" s="53" t="s">
        <v>36</v>
      </c>
      <c r="Y5" s="53" t="s">
        <v>37</v>
      </c>
      <c r="Z5" s="53" t="s">
        <v>38</v>
      </c>
      <c r="AA5" s="53" t="s">
        <v>39</v>
      </c>
    </row>
    <row r="6" spans="1:28" ht="33.75" customHeight="1" x14ac:dyDescent="0.2">
      <c r="A6" s="56"/>
      <c r="B6" s="60"/>
      <c r="C6" s="61"/>
      <c r="D6" s="61"/>
      <c r="E6" s="61"/>
      <c r="F6" s="62"/>
      <c r="G6" s="80" t="s">
        <v>26</v>
      </c>
      <c r="H6" s="81"/>
      <c r="I6" s="81"/>
      <c r="J6" s="81"/>
      <c r="K6" s="82"/>
      <c r="L6" s="80" t="s">
        <v>28</v>
      </c>
      <c r="M6" s="81"/>
      <c r="N6" s="81"/>
      <c r="O6" s="81"/>
      <c r="P6" s="27"/>
      <c r="Q6" s="54"/>
      <c r="R6" s="54"/>
      <c r="S6" s="54"/>
      <c r="T6" s="76"/>
      <c r="U6" s="77"/>
      <c r="V6" s="54"/>
      <c r="W6" s="54"/>
      <c r="X6" s="79"/>
      <c r="Y6" s="54"/>
      <c r="Z6" s="54"/>
      <c r="AA6" s="54"/>
    </row>
    <row r="7" spans="1:28" ht="27.75" customHeight="1" x14ac:dyDescent="0.2">
      <c r="A7" s="38" t="s">
        <v>10</v>
      </c>
      <c r="B7" s="28" t="s">
        <v>0</v>
      </c>
      <c r="C7" s="29" t="s">
        <v>1</v>
      </c>
      <c r="D7" s="28" t="s">
        <v>2</v>
      </c>
      <c r="E7" s="29" t="s">
        <v>3</v>
      </c>
      <c r="F7" s="28" t="s">
        <v>4</v>
      </c>
      <c r="G7" s="30" t="s">
        <v>0</v>
      </c>
      <c r="H7" s="28" t="s">
        <v>1</v>
      </c>
      <c r="I7" s="29" t="s">
        <v>2</v>
      </c>
      <c r="J7" s="28" t="s">
        <v>3</v>
      </c>
      <c r="K7" s="28" t="s">
        <v>4</v>
      </c>
      <c r="L7" s="30" t="s">
        <v>0</v>
      </c>
      <c r="M7" s="28" t="s">
        <v>1</v>
      </c>
      <c r="N7" s="29" t="s">
        <v>2</v>
      </c>
      <c r="O7" s="28" t="s">
        <v>3</v>
      </c>
      <c r="P7" s="28" t="s">
        <v>4</v>
      </c>
      <c r="Q7" s="54"/>
      <c r="R7" s="54"/>
      <c r="S7" s="54"/>
      <c r="T7" s="53" t="s">
        <v>32</v>
      </c>
      <c r="U7" s="53" t="s">
        <v>33</v>
      </c>
      <c r="V7" s="54"/>
      <c r="W7" s="54"/>
      <c r="X7" s="79"/>
      <c r="Y7" s="54"/>
      <c r="Z7" s="54"/>
      <c r="AA7" s="54"/>
    </row>
    <row r="8" spans="1:28" ht="37.5" customHeight="1" x14ac:dyDescent="0.2">
      <c r="A8" s="39"/>
      <c r="B8" s="65" t="s">
        <v>5</v>
      </c>
      <c r="C8" s="68" t="s">
        <v>5</v>
      </c>
      <c r="D8" s="65" t="s">
        <v>5</v>
      </c>
      <c r="E8" s="68" t="s">
        <v>5</v>
      </c>
      <c r="F8" s="65" t="s">
        <v>25</v>
      </c>
      <c r="G8" s="73" t="s">
        <v>5</v>
      </c>
      <c r="H8" s="65" t="s">
        <v>5</v>
      </c>
      <c r="I8" s="68" t="s">
        <v>5</v>
      </c>
      <c r="J8" s="65" t="s">
        <v>5</v>
      </c>
      <c r="K8" s="65" t="s">
        <v>25</v>
      </c>
      <c r="L8" s="73" t="s">
        <v>5</v>
      </c>
      <c r="M8" s="65" t="s">
        <v>5</v>
      </c>
      <c r="N8" s="68" t="s">
        <v>5</v>
      </c>
      <c r="O8" s="65" t="s">
        <v>5</v>
      </c>
      <c r="P8" s="65" t="s">
        <v>25</v>
      </c>
      <c r="Q8" s="54"/>
      <c r="R8" s="54"/>
      <c r="S8" s="54"/>
      <c r="T8" s="72"/>
      <c r="U8" s="72"/>
      <c r="V8" s="54"/>
      <c r="W8" s="54"/>
      <c r="X8" s="79"/>
      <c r="Y8" s="54"/>
      <c r="Z8" s="54"/>
      <c r="AA8" s="54"/>
    </row>
    <row r="9" spans="1:28" ht="14.25" hidden="1" customHeight="1" x14ac:dyDescent="0.2">
      <c r="A9" s="31" t="s">
        <v>6</v>
      </c>
      <c r="B9" s="66"/>
      <c r="C9" s="68"/>
      <c r="D9" s="66"/>
      <c r="E9" s="68"/>
      <c r="F9" s="67"/>
      <c r="G9" s="73"/>
      <c r="H9" s="66"/>
      <c r="I9" s="68"/>
      <c r="J9" s="66"/>
      <c r="K9" s="67"/>
      <c r="L9" s="78"/>
      <c r="M9" s="66"/>
      <c r="N9" s="71"/>
      <c r="O9" s="66"/>
      <c r="P9" s="67"/>
      <c r="Q9" s="32"/>
      <c r="R9" s="32"/>
      <c r="S9" s="32"/>
      <c r="T9" s="32"/>
      <c r="U9" s="33"/>
      <c r="V9" s="32"/>
      <c r="W9" s="32"/>
      <c r="X9" s="32"/>
      <c r="Y9" s="32"/>
      <c r="Z9" s="32"/>
      <c r="AA9" s="43"/>
    </row>
    <row r="10" spans="1:28" ht="21" customHeight="1" x14ac:dyDescent="0.2">
      <c r="A10" s="69" t="s">
        <v>40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</row>
    <row r="11" spans="1:28" ht="15.95" customHeight="1" x14ac:dyDescent="0.2">
      <c r="A11" s="15" t="s">
        <v>11</v>
      </c>
      <c r="B11" s="16">
        <v>0</v>
      </c>
      <c r="C11" s="16">
        <v>0</v>
      </c>
      <c r="D11" s="16">
        <v>3483.3420000000001</v>
      </c>
      <c r="E11" s="16">
        <v>3180.7782000000002</v>
      </c>
      <c r="F11" s="16">
        <v>455.471</v>
      </c>
      <c r="G11" s="17">
        <v>0</v>
      </c>
      <c r="H11" s="17">
        <v>0</v>
      </c>
      <c r="I11" s="17">
        <v>0</v>
      </c>
      <c r="J11" s="16">
        <v>484.71</v>
      </c>
      <c r="K11" s="16">
        <v>800.01379999999995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161.7373</v>
      </c>
      <c r="R11" s="16">
        <v>24094.373500000002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6">
        <v>276.5154</v>
      </c>
      <c r="Z11" s="17">
        <v>15.9</v>
      </c>
      <c r="AA11" s="17">
        <v>109.0077</v>
      </c>
      <c r="AB11" s="14"/>
    </row>
    <row r="12" spans="1:28" ht="15.95" customHeight="1" x14ac:dyDescent="0.2">
      <c r="A12" s="15" t="s">
        <v>12</v>
      </c>
      <c r="B12" s="16">
        <v>0</v>
      </c>
      <c r="C12" s="16">
        <v>9422.5540999999994</v>
      </c>
      <c r="D12" s="16">
        <v>24492.381399999998</v>
      </c>
      <c r="E12" s="16">
        <v>14764.2853</v>
      </c>
      <c r="F12" s="16">
        <v>0</v>
      </c>
      <c r="G12" s="17">
        <v>0</v>
      </c>
      <c r="H12" s="17">
        <v>0</v>
      </c>
      <c r="I12" s="17">
        <v>0</v>
      </c>
      <c r="J12" s="16">
        <v>2034.8168000000001</v>
      </c>
      <c r="K12" s="16">
        <v>1311.8985</v>
      </c>
      <c r="L12" s="17">
        <v>221.84100000000001</v>
      </c>
      <c r="M12" s="17">
        <v>0</v>
      </c>
      <c r="N12" s="17">
        <v>0</v>
      </c>
      <c r="O12" s="17">
        <v>0</v>
      </c>
      <c r="P12" s="16">
        <v>827.06079999999997</v>
      </c>
      <c r="Q12" s="17">
        <v>0</v>
      </c>
      <c r="R12" s="16">
        <v>62037.838300000003</v>
      </c>
      <c r="S12" s="17">
        <v>0</v>
      </c>
      <c r="T12" s="17">
        <v>0</v>
      </c>
      <c r="U12" s="16">
        <v>82.037000000000006</v>
      </c>
      <c r="V12" s="16">
        <v>1154.3145</v>
      </c>
      <c r="W12" s="16">
        <v>821.66869999999994</v>
      </c>
      <c r="X12" s="16">
        <v>236.8177</v>
      </c>
      <c r="Y12" s="16">
        <v>909.16539999999998</v>
      </c>
      <c r="Z12" s="16">
        <v>1302.7619999999999</v>
      </c>
      <c r="AA12" s="16">
        <v>3215.7550999999999</v>
      </c>
      <c r="AB12" s="14"/>
    </row>
    <row r="13" spans="1:28" ht="15.95" customHeight="1" x14ac:dyDescent="0.2">
      <c r="A13" s="18" t="s">
        <v>21</v>
      </c>
      <c r="B13" s="17">
        <v>0</v>
      </c>
      <c r="C13" s="17">
        <v>0</v>
      </c>
      <c r="D13" s="16">
        <v>8841.7734999999993</v>
      </c>
      <c r="E13" s="16">
        <v>593.20050000000003</v>
      </c>
      <c r="F13" s="17">
        <v>0</v>
      </c>
      <c r="G13" s="17">
        <v>0</v>
      </c>
      <c r="H13" s="17">
        <v>0</v>
      </c>
      <c r="I13" s="17">
        <v>0</v>
      </c>
      <c r="J13" s="16">
        <v>1205.3841</v>
      </c>
      <c r="K13" s="17">
        <v>359.8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6">
        <v>2882.6732999999999</v>
      </c>
      <c r="R13" s="16">
        <v>18737.5785</v>
      </c>
      <c r="S13" s="45">
        <v>0</v>
      </c>
      <c r="T13" s="17">
        <v>0</v>
      </c>
      <c r="U13" s="16">
        <v>173.32249999999999</v>
      </c>
      <c r="V13" s="16">
        <v>1882.1238000000001</v>
      </c>
      <c r="W13" s="16">
        <v>30.7941</v>
      </c>
      <c r="X13" s="16">
        <v>140.8552</v>
      </c>
      <c r="Y13" s="16">
        <v>0</v>
      </c>
      <c r="Z13" s="16">
        <v>247.87440000000001</v>
      </c>
      <c r="AA13" s="16">
        <v>279.608</v>
      </c>
      <c r="AB13" s="14"/>
    </row>
    <row r="14" spans="1:28" ht="15.95" customHeight="1" x14ac:dyDescent="0.2">
      <c r="A14" s="15" t="s">
        <v>13</v>
      </c>
      <c r="B14" s="16">
        <v>2071.8814000000002</v>
      </c>
      <c r="C14" s="16">
        <v>32605.091899999999</v>
      </c>
      <c r="D14" s="16">
        <v>25098.859199999999</v>
      </c>
      <c r="E14" s="16">
        <v>111613.2191</v>
      </c>
      <c r="F14" s="17">
        <v>12202.989100000001</v>
      </c>
      <c r="G14" s="17">
        <v>0</v>
      </c>
      <c r="H14" s="17">
        <v>0</v>
      </c>
      <c r="I14" s="17">
        <v>438.49459999999999</v>
      </c>
      <c r="J14" s="16">
        <v>45093.5527</v>
      </c>
      <c r="K14" s="17">
        <v>53250.963000000003</v>
      </c>
      <c r="L14" s="17">
        <v>0</v>
      </c>
      <c r="M14" s="17">
        <v>0</v>
      </c>
      <c r="N14" s="17">
        <v>0</v>
      </c>
      <c r="O14" s="17">
        <v>209.16820000000001</v>
      </c>
      <c r="P14" s="17">
        <v>735.57230000000004</v>
      </c>
      <c r="Q14" s="17">
        <v>16855.713400000001</v>
      </c>
      <c r="R14" s="16">
        <v>37999.9591</v>
      </c>
      <c r="S14" s="17">
        <v>0</v>
      </c>
      <c r="T14" s="17">
        <v>0</v>
      </c>
      <c r="U14" s="16">
        <v>6745.9970000000003</v>
      </c>
      <c r="V14" s="16">
        <v>2118.8404999999998</v>
      </c>
      <c r="W14" s="16">
        <v>6031.2128000000002</v>
      </c>
      <c r="X14" s="16">
        <v>552.34169999999995</v>
      </c>
      <c r="Y14" s="16">
        <v>1942.0206000000001</v>
      </c>
      <c r="Z14" s="16">
        <v>2006.6233</v>
      </c>
      <c r="AA14" s="16">
        <v>832.2183</v>
      </c>
      <c r="AB14" s="14"/>
    </row>
    <row r="15" spans="1:28" ht="15.95" customHeight="1" x14ac:dyDescent="0.2">
      <c r="A15" s="15" t="s">
        <v>14</v>
      </c>
      <c r="B15" s="16">
        <v>1801.1969999999999</v>
      </c>
      <c r="C15" s="16">
        <v>70061.189499999993</v>
      </c>
      <c r="D15" s="16">
        <v>25580.482</v>
      </c>
      <c r="E15" s="16">
        <v>24779.447899999999</v>
      </c>
      <c r="F15" s="17">
        <v>0</v>
      </c>
      <c r="G15" s="17">
        <v>0</v>
      </c>
      <c r="H15" s="17">
        <v>0</v>
      </c>
      <c r="I15" s="17">
        <v>0</v>
      </c>
      <c r="J15" s="16">
        <v>8612.6726999999992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6">
        <v>0</v>
      </c>
      <c r="R15" s="16">
        <v>29669.039700000001</v>
      </c>
      <c r="S15" s="17">
        <v>58.085999999999999</v>
      </c>
      <c r="T15" s="17">
        <v>495.21780000000001</v>
      </c>
      <c r="U15" s="16">
        <v>37.770600000000002</v>
      </c>
      <c r="V15" s="16">
        <v>3680.4218999999998</v>
      </c>
      <c r="W15" s="16">
        <v>298.87540000000001</v>
      </c>
      <c r="X15" s="16">
        <v>1352.9141</v>
      </c>
      <c r="Y15" s="16">
        <v>822.8116</v>
      </c>
      <c r="Z15" s="16">
        <v>121.91670000000001</v>
      </c>
      <c r="AA15" s="16">
        <v>215.2355</v>
      </c>
      <c r="AB15" s="14"/>
    </row>
    <row r="16" spans="1:28" ht="15.95" customHeight="1" x14ac:dyDescent="0.2">
      <c r="A16" s="15" t="s">
        <v>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6">
        <v>449.25020000000001</v>
      </c>
      <c r="S16" s="17">
        <v>0</v>
      </c>
      <c r="T16" s="17">
        <v>0</v>
      </c>
      <c r="U16" s="16">
        <v>56.003999999999998</v>
      </c>
      <c r="V16" s="16">
        <v>26.372800000000002</v>
      </c>
      <c r="W16" s="17">
        <v>0</v>
      </c>
      <c r="X16" s="17">
        <v>0</v>
      </c>
      <c r="Y16" s="17">
        <v>0</v>
      </c>
      <c r="Z16" s="17">
        <v>0</v>
      </c>
      <c r="AA16" s="17">
        <v>40.840000000000003</v>
      </c>
      <c r="AB16" s="14"/>
    </row>
    <row r="17" spans="1:28" ht="15.95" customHeight="1" x14ac:dyDescent="0.2">
      <c r="A17" s="18" t="s">
        <v>22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6">
        <v>1670.0539000000001</v>
      </c>
      <c r="S17" s="17">
        <v>0</v>
      </c>
      <c r="T17" s="17">
        <v>0</v>
      </c>
      <c r="U17" s="16">
        <v>41.524999999999999</v>
      </c>
      <c r="V17" s="16">
        <v>356.92700000000002</v>
      </c>
      <c r="W17" s="17">
        <v>0</v>
      </c>
      <c r="X17" s="17">
        <v>0</v>
      </c>
      <c r="Y17" s="16">
        <v>13.151300000000001</v>
      </c>
      <c r="Z17" s="17">
        <v>11.8103</v>
      </c>
      <c r="AA17" s="17">
        <v>0</v>
      </c>
      <c r="AB17" s="14"/>
    </row>
    <row r="18" spans="1:28" ht="15.95" customHeight="1" x14ac:dyDescent="0.2">
      <c r="A18" s="40" t="s">
        <v>43</v>
      </c>
      <c r="B18" s="16">
        <v>233.41560000000001</v>
      </c>
      <c r="C18" s="16">
        <v>1195.5933</v>
      </c>
      <c r="D18" s="16">
        <v>4623.2107999999998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6">
        <v>14918.8748</v>
      </c>
      <c r="S18" s="17">
        <v>604.08690000000001</v>
      </c>
      <c r="T18" s="16">
        <v>185.55449999999999</v>
      </c>
      <c r="U18" s="16">
        <v>395.27589999999998</v>
      </c>
      <c r="V18" s="16">
        <v>2155.9634000000001</v>
      </c>
      <c r="W18" s="16">
        <v>1945.0585000000001</v>
      </c>
      <c r="X18" s="17">
        <v>0</v>
      </c>
      <c r="Y18" s="17">
        <v>0</v>
      </c>
      <c r="Z18" s="17">
        <v>9.3726000000000003</v>
      </c>
      <c r="AA18" s="17">
        <v>867.24180000000001</v>
      </c>
      <c r="AB18" s="14"/>
    </row>
    <row r="19" spans="1:28" ht="22.5" customHeight="1" x14ac:dyDescent="0.2">
      <c r="A19" s="34" t="s">
        <v>41</v>
      </c>
      <c r="B19" s="36">
        <f t="shared" ref="B19:AA19" si="0">SUM(B11:B18)</f>
        <v>4106.4940000000006</v>
      </c>
      <c r="C19" s="36">
        <f t="shared" si="0"/>
        <v>113284.42879999998</v>
      </c>
      <c r="D19" s="36">
        <f t="shared" si="0"/>
        <v>92120.048899999994</v>
      </c>
      <c r="E19" s="36">
        <f t="shared" si="0"/>
        <v>154930.93099999998</v>
      </c>
      <c r="F19" s="36">
        <f t="shared" si="0"/>
        <v>12658.4601</v>
      </c>
      <c r="G19" s="36">
        <f t="shared" si="0"/>
        <v>0</v>
      </c>
      <c r="H19" s="36">
        <f t="shared" si="0"/>
        <v>0</v>
      </c>
      <c r="I19" s="36">
        <f t="shared" si="0"/>
        <v>438.49459999999999</v>
      </c>
      <c r="J19" s="36">
        <f t="shared" si="0"/>
        <v>57431.136299999998</v>
      </c>
      <c r="K19" s="36">
        <f t="shared" si="0"/>
        <v>55722.675300000003</v>
      </c>
      <c r="L19" s="36">
        <f t="shared" si="0"/>
        <v>221.84100000000001</v>
      </c>
      <c r="M19" s="36">
        <f t="shared" si="0"/>
        <v>0</v>
      </c>
      <c r="N19" s="36">
        <f t="shared" si="0"/>
        <v>0</v>
      </c>
      <c r="O19" s="36">
        <f t="shared" si="0"/>
        <v>209.16820000000001</v>
      </c>
      <c r="P19" s="36">
        <f t="shared" si="0"/>
        <v>1562.6331</v>
      </c>
      <c r="Q19" s="36">
        <f t="shared" si="0"/>
        <v>19900.124</v>
      </c>
      <c r="R19" s="36">
        <f t="shared" si="0"/>
        <v>189576.96799999999</v>
      </c>
      <c r="S19" s="46">
        <f t="shared" si="0"/>
        <v>662.17290000000003</v>
      </c>
      <c r="T19" s="36">
        <f t="shared" si="0"/>
        <v>680.77229999999997</v>
      </c>
      <c r="U19" s="36">
        <f t="shared" si="0"/>
        <v>7531.9319999999989</v>
      </c>
      <c r="V19" s="36">
        <f t="shared" si="0"/>
        <v>11374.963899999999</v>
      </c>
      <c r="W19" s="36">
        <f t="shared" si="0"/>
        <v>9127.6095000000005</v>
      </c>
      <c r="X19" s="36">
        <f t="shared" si="0"/>
        <v>2282.9286999999999</v>
      </c>
      <c r="Y19" s="36">
        <f t="shared" si="0"/>
        <v>3963.6642999999999</v>
      </c>
      <c r="Z19" s="36">
        <f t="shared" si="0"/>
        <v>3716.2593000000006</v>
      </c>
      <c r="AA19" s="36">
        <f t="shared" si="0"/>
        <v>5559.9063999999998</v>
      </c>
      <c r="AB19" s="14"/>
    </row>
    <row r="20" spans="1:28" ht="0.75" hidden="1" customHeight="1" x14ac:dyDescent="0.2">
      <c r="A20" s="20"/>
      <c r="B20" s="21"/>
      <c r="C20" s="2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3"/>
      <c r="Q20" s="24"/>
      <c r="R20" s="24"/>
      <c r="S20" s="24"/>
      <c r="T20" s="24"/>
      <c r="U20" s="23"/>
      <c r="V20" s="24"/>
      <c r="W20" s="24"/>
      <c r="X20" s="24"/>
      <c r="Y20" s="24"/>
      <c r="Z20" s="24"/>
      <c r="AA20" s="24"/>
    </row>
    <row r="21" spans="1:28" ht="15.75" customHeight="1" x14ac:dyDescent="0.2">
      <c r="A21" s="69" t="s">
        <v>45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</row>
    <row r="22" spans="1:28" ht="15.95" customHeight="1" x14ac:dyDescent="0.2">
      <c r="A22" s="15" t="s">
        <v>15</v>
      </c>
      <c r="B22" s="17">
        <v>1.8134999999999999</v>
      </c>
      <c r="C22" s="16">
        <v>184.3425</v>
      </c>
      <c r="D22" s="16">
        <v>928.24069999999995</v>
      </c>
      <c r="E22" s="16">
        <v>2805.7539999999999</v>
      </c>
      <c r="F22" s="16">
        <v>1312.2230999999999</v>
      </c>
      <c r="G22" s="17">
        <v>0</v>
      </c>
      <c r="H22" s="17">
        <v>0</v>
      </c>
      <c r="I22" s="17">
        <v>1280.6400000000001</v>
      </c>
      <c r="J22" s="16">
        <v>3687.1152999999999</v>
      </c>
      <c r="K22" s="16">
        <v>20529.739600000001</v>
      </c>
      <c r="L22" s="17">
        <v>0</v>
      </c>
      <c r="M22" s="16">
        <v>0</v>
      </c>
      <c r="N22" s="17">
        <v>0</v>
      </c>
      <c r="O22" s="17">
        <v>0</v>
      </c>
      <c r="P22" s="17">
        <v>0</v>
      </c>
      <c r="Q22" s="17">
        <v>0</v>
      </c>
      <c r="R22" s="16">
        <v>16168.8037</v>
      </c>
      <c r="S22" s="16">
        <v>6441.9102000000003</v>
      </c>
      <c r="T22" s="17">
        <v>0</v>
      </c>
      <c r="U22" s="16">
        <v>2071.4078</v>
      </c>
      <c r="V22" s="16">
        <v>2650.3076999999998</v>
      </c>
      <c r="W22" s="17">
        <v>0</v>
      </c>
      <c r="X22" s="17">
        <v>0</v>
      </c>
      <c r="Y22" s="17">
        <v>0</v>
      </c>
      <c r="Z22" s="17">
        <v>53.107399999999998</v>
      </c>
      <c r="AA22" s="17">
        <v>163.88829999999999</v>
      </c>
    </row>
    <row r="23" spans="1:28" ht="15.95" customHeight="1" x14ac:dyDescent="0.2">
      <c r="A23" s="15" t="s">
        <v>16</v>
      </c>
      <c r="B23" s="16">
        <v>107.0902</v>
      </c>
      <c r="C23" s="16">
        <v>822.47529999999995</v>
      </c>
      <c r="D23" s="16">
        <v>4432.1500999999998</v>
      </c>
      <c r="E23" s="16">
        <v>1407.4829999999999</v>
      </c>
      <c r="F23" s="16">
        <v>1238.8000999999999</v>
      </c>
      <c r="G23" s="17">
        <v>0</v>
      </c>
      <c r="H23" s="16">
        <v>831.24159999999995</v>
      </c>
      <c r="I23" s="16">
        <v>1439.9835</v>
      </c>
      <c r="J23" s="16">
        <v>3534.7642999999998</v>
      </c>
      <c r="K23" s="16">
        <v>621.46600000000001</v>
      </c>
      <c r="L23" s="16">
        <v>52.52</v>
      </c>
      <c r="M23" s="16">
        <v>1592.4009000000001</v>
      </c>
      <c r="N23" s="16">
        <v>93.47</v>
      </c>
      <c r="O23" s="17">
        <v>0</v>
      </c>
      <c r="P23" s="17">
        <v>0</v>
      </c>
      <c r="Q23" s="17">
        <v>0</v>
      </c>
      <c r="R23" s="16">
        <v>3663.1550999999999</v>
      </c>
      <c r="S23" s="16">
        <v>284.63979999999998</v>
      </c>
      <c r="T23" s="17">
        <v>0</v>
      </c>
      <c r="U23" s="16">
        <v>3524.2374</v>
      </c>
      <c r="V23" s="16">
        <v>7000.7003999999997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</row>
    <row r="24" spans="1:28" ht="15.95" customHeight="1" x14ac:dyDescent="0.2">
      <c r="A24" s="15" t="s">
        <v>17</v>
      </c>
      <c r="B24" s="16">
        <v>0</v>
      </c>
      <c r="C24" s="16">
        <v>287.21530000000001</v>
      </c>
      <c r="D24" s="16">
        <v>6955.4084000000003</v>
      </c>
      <c r="E24" s="16">
        <v>45528.927900000002</v>
      </c>
      <c r="F24" s="16">
        <v>1712.8151</v>
      </c>
      <c r="G24" s="17">
        <v>0</v>
      </c>
      <c r="H24" s="17">
        <v>64.260000000000005</v>
      </c>
      <c r="I24" s="17">
        <v>0</v>
      </c>
      <c r="J24" s="16">
        <v>2359.14</v>
      </c>
      <c r="K24" s="16">
        <v>28068.125</v>
      </c>
      <c r="L24" s="17">
        <v>0</v>
      </c>
      <c r="M24" s="16">
        <v>1108.33</v>
      </c>
      <c r="N24" s="17">
        <v>0</v>
      </c>
      <c r="O24" s="17">
        <v>0</v>
      </c>
      <c r="P24" s="17">
        <v>0</v>
      </c>
      <c r="Q24" s="17">
        <v>0</v>
      </c>
      <c r="R24" s="16">
        <v>1729.1533999999999</v>
      </c>
      <c r="S24" s="17">
        <v>0</v>
      </c>
      <c r="T24" s="17">
        <v>0</v>
      </c>
      <c r="U24" s="16">
        <v>4442.5230000000001</v>
      </c>
      <c r="V24" s="16">
        <v>2565.4573999999998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</row>
    <row r="25" spans="1:28" ht="15.95" customHeight="1" x14ac:dyDescent="0.2">
      <c r="A25" s="40" t="s">
        <v>44</v>
      </c>
      <c r="B25" s="17">
        <v>0</v>
      </c>
      <c r="C25" s="16">
        <v>19.412800000000001</v>
      </c>
      <c r="D25" s="16">
        <v>3809.4805000000001</v>
      </c>
      <c r="E25" s="16">
        <v>7737.5511999999999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6">
        <v>11283.6415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6">
        <v>947.59659999999997</v>
      </c>
      <c r="S25" s="17">
        <v>24.023</v>
      </c>
      <c r="T25" s="16">
        <v>47.857999999999997</v>
      </c>
      <c r="U25" s="16">
        <v>187.81950000000001</v>
      </c>
      <c r="V25" s="16">
        <v>181.5735</v>
      </c>
      <c r="W25" s="17">
        <v>0</v>
      </c>
      <c r="X25" s="17">
        <v>0</v>
      </c>
      <c r="Y25" s="17">
        <v>0</v>
      </c>
      <c r="Z25" s="17">
        <v>0</v>
      </c>
      <c r="AA25" s="17">
        <v>56.445399999999999</v>
      </c>
    </row>
    <row r="26" spans="1:28" ht="22.5" customHeight="1" x14ac:dyDescent="0.2">
      <c r="A26" s="34" t="s">
        <v>41</v>
      </c>
      <c r="B26" s="36">
        <f t="shared" ref="B26:Z26" si="1">SUM(B22:B25)</f>
        <v>108.9037</v>
      </c>
      <c r="C26" s="36">
        <f t="shared" si="1"/>
        <v>1313.4458999999999</v>
      </c>
      <c r="D26" s="36">
        <f t="shared" si="1"/>
        <v>16125.279700000001</v>
      </c>
      <c r="E26" s="36">
        <f t="shared" si="1"/>
        <v>57479.716100000005</v>
      </c>
      <c r="F26" s="36">
        <f t="shared" si="1"/>
        <v>4263.8382999999994</v>
      </c>
      <c r="G26" s="36">
        <f t="shared" si="1"/>
        <v>0</v>
      </c>
      <c r="H26" s="36">
        <f t="shared" si="1"/>
        <v>895.50159999999994</v>
      </c>
      <c r="I26" s="36">
        <f t="shared" si="1"/>
        <v>2720.6235000000001</v>
      </c>
      <c r="J26" s="36">
        <f t="shared" si="1"/>
        <v>9581.0195999999996</v>
      </c>
      <c r="K26" s="36">
        <f t="shared" si="1"/>
        <v>60502.972099999999</v>
      </c>
      <c r="L26" s="36">
        <f t="shared" si="1"/>
        <v>52.52</v>
      </c>
      <c r="M26" s="36">
        <f t="shared" si="1"/>
        <v>2700.7309</v>
      </c>
      <c r="N26" s="36">
        <f t="shared" si="1"/>
        <v>93.47</v>
      </c>
      <c r="O26" s="36">
        <f t="shared" si="1"/>
        <v>0</v>
      </c>
      <c r="P26" s="37">
        <f>SUM(P22:P25)</f>
        <v>0</v>
      </c>
      <c r="Q26" s="37">
        <f>SUM(Q22:Q25)</f>
        <v>0</v>
      </c>
      <c r="R26" s="36">
        <f t="shared" si="1"/>
        <v>22508.7088</v>
      </c>
      <c r="S26" s="36">
        <f t="shared" si="1"/>
        <v>6750.5730000000003</v>
      </c>
      <c r="T26" s="36">
        <f t="shared" si="1"/>
        <v>47.857999999999997</v>
      </c>
      <c r="U26" s="36">
        <f t="shared" si="1"/>
        <v>10225.9877</v>
      </c>
      <c r="V26" s="36">
        <f t="shared" si="1"/>
        <v>12398.038999999999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6">
        <f t="shared" si="1"/>
        <v>53.107399999999998</v>
      </c>
      <c r="AA26" s="36">
        <f t="shared" ref="AA26" si="2">SUM(AA22:AA25)</f>
        <v>220.33369999999999</v>
      </c>
    </row>
    <row r="27" spans="1:28" ht="22.5" customHeight="1" x14ac:dyDescent="0.2">
      <c r="A27" s="35" t="s">
        <v>48</v>
      </c>
      <c r="B27" s="36">
        <f>SUM(B19+B26)</f>
        <v>4215.3977000000004</v>
      </c>
      <c r="C27" s="36">
        <f t="shared" ref="C27:Z27" si="3">SUM(C19+C26)</f>
        <v>114597.87469999999</v>
      </c>
      <c r="D27" s="36">
        <f t="shared" si="3"/>
        <v>108245.32859999999</v>
      </c>
      <c r="E27" s="36">
        <f t="shared" si="3"/>
        <v>212410.6471</v>
      </c>
      <c r="F27" s="36">
        <f t="shared" si="3"/>
        <v>16922.2984</v>
      </c>
      <c r="G27" s="36">
        <f t="shared" si="3"/>
        <v>0</v>
      </c>
      <c r="H27" s="36">
        <f t="shared" si="3"/>
        <v>895.50159999999994</v>
      </c>
      <c r="I27" s="36">
        <f t="shared" si="3"/>
        <v>3159.1181000000001</v>
      </c>
      <c r="J27" s="36">
        <f t="shared" si="3"/>
        <v>67012.155899999998</v>
      </c>
      <c r="K27" s="36">
        <f t="shared" si="3"/>
        <v>116225.6474</v>
      </c>
      <c r="L27" s="36">
        <f t="shared" si="3"/>
        <v>274.36099999999999</v>
      </c>
      <c r="M27" s="36">
        <f t="shared" si="3"/>
        <v>2700.7309</v>
      </c>
      <c r="N27" s="36">
        <f t="shared" si="3"/>
        <v>93.47</v>
      </c>
      <c r="O27" s="36">
        <f t="shared" si="3"/>
        <v>209.16820000000001</v>
      </c>
      <c r="P27" s="36">
        <f t="shared" si="3"/>
        <v>1562.6331</v>
      </c>
      <c r="Q27" s="36">
        <f t="shared" si="3"/>
        <v>19900.124</v>
      </c>
      <c r="R27" s="36">
        <f t="shared" si="3"/>
        <v>212085.67679999999</v>
      </c>
      <c r="S27" s="36">
        <f t="shared" si="3"/>
        <v>7412.7458999999999</v>
      </c>
      <c r="T27" s="36">
        <f t="shared" si="3"/>
        <v>728.63029999999992</v>
      </c>
      <c r="U27" s="36">
        <f t="shared" si="3"/>
        <v>17757.919699999999</v>
      </c>
      <c r="V27" s="36">
        <f t="shared" si="3"/>
        <v>23773.002899999999</v>
      </c>
      <c r="W27" s="36">
        <f t="shared" si="3"/>
        <v>9127.6095000000005</v>
      </c>
      <c r="X27" s="36">
        <f t="shared" si="3"/>
        <v>2282.9286999999999</v>
      </c>
      <c r="Y27" s="36">
        <f t="shared" si="3"/>
        <v>3963.6642999999999</v>
      </c>
      <c r="Z27" s="36">
        <f t="shared" si="3"/>
        <v>3769.3667000000005</v>
      </c>
      <c r="AA27" s="36">
        <f t="shared" ref="AA27" si="4">SUM(AA19+AA26)</f>
        <v>5780.2401</v>
      </c>
    </row>
    <row r="28" spans="1:28" ht="15.75" customHeight="1" x14ac:dyDescent="0.2">
      <c r="A28" s="41" t="s">
        <v>19</v>
      </c>
      <c r="B28" s="19">
        <v>51.848500000000001</v>
      </c>
      <c r="C28" s="19">
        <v>2566.9180000000001</v>
      </c>
      <c r="D28" s="19">
        <v>4396.5457999999999</v>
      </c>
      <c r="E28" s="19">
        <v>24602.073100000001</v>
      </c>
      <c r="F28" s="19">
        <v>6873.0573000000004</v>
      </c>
      <c r="G28" s="17">
        <v>0</v>
      </c>
      <c r="H28" s="17">
        <v>0</v>
      </c>
      <c r="I28" s="17">
        <v>0</v>
      </c>
      <c r="J28" s="19">
        <v>0</v>
      </c>
      <c r="K28" s="19">
        <v>9850.2361999999994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64.020600000000002</v>
      </c>
      <c r="R28" s="19">
        <v>49640.0913</v>
      </c>
      <c r="S28" s="19">
        <v>374.98899999999998</v>
      </c>
      <c r="T28" s="17">
        <v>0</v>
      </c>
      <c r="U28" s="19">
        <v>1857.3348000000001</v>
      </c>
      <c r="V28" s="19">
        <v>890.1114</v>
      </c>
      <c r="W28" s="19">
        <v>9508.7340999999997</v>
      </c>
      <c r="X28" s="25">
        <v>5991.0423000000001</v>
      </c>
      <c r="Y28" s="25">
        <v>2276.6374000000001</v>
      </c>
      <c r="Z28" s="25">
        <v>364.01510000000002</v>
      </c>
      <c r="AA28" s="25">
        <v>19577.9064</v>
      </c>
    </row>
    <row r="29" spans="1:28" ht="15.75" customHeight="1" x14ac:dyDescent="0.2">
      <c r="A29" s="41" t="s">
        <v>20</v>
      </c>
      <c r="B29" s="19">
        <v>878.18110000000001</v>
      </c>
      <c r="C29" s="19">
        <v>19156.3544</v>
      </c>
      <c r="D29" s="19">
        <v>33458.722800000003</v>
      </c>
      <c r="E29" s="19">
        <v>14886.7099</v>
      </c>
      <c r="F29" s="19">
        <v>612.41099999999994</v>
      </c>
      <c r="G29" s="19">
        <v>2823.5014999999999</v>
      </c>
      <c r="H29" s="19">
        <v>1858.441</v>
      </c>
      <c r="I29" s="19">
        <v>30277.567200000001</v>
      </c>
      <c r="J29" s="19">
        <v>33344.167200000004</v>
      </c>
      <c r="K29" s="19">
        <v>1226.6081999999999</v>
      </c>
      <c r="L29" s="19">
        <v>91.659199999999998</v>
      </c>
      <c r="M29" s="19">
        <v>195.8725</v>
      </c>
      <c r="N29" s="19">
        <v>16.200500000000002</v>
      </c>
      <c r="O29" s="17">
        <v>0</v>
      </c>
      <c r="P29" s="17">
        <v>0</v>
      </c>
      <c r="Q29" s="17">
        <v>831.43110000000001</v>
      </c>
      <c r="R29" s="19">
        <v>38185.871299999999</v>
      </c>
      <c r="S29" s="19">
        <v>8525.5185999999994</v>
      </c>
      <c r="T29" s="19">
        <v>906.20029999999997</v>
      </c>
      <c r="U29" s="19">
        <v>2911.2899000000002</v>
      </c>
      <c r="V29" s="19">
        <v>22005.9555</v>
      </c>
      <c r="W29" s="17">
        <v>0</v>
      </c>
      <c r="X29" s="25">
        <v>0</v>
      </c>
      <c r="Y29" s="25">
        <v>1042.3440000000001</v>
      </c>
      <c r="Z29" s="25">
        <v>1461.6332</v>
      </c>
      <c r="AA29" s="25">
        <v>1621.9816000000001</v>
      </c>
    </row>
    <row r="30" spans="1:28" ht="22.5" x14ac:dyDescent="0.2">
      <c r="A30" s="42" t="s">
        <v>46</v>
      </c>
      <c r="B30" s="17">
        <v>0</v>
      </c>
      <c r="C30" s="17">
        <v>0</v>
      </c>
      <c r="D30" s="17">
        <v>0</v>
      </c>
      <c r="E30" s="19">
        <v>10961.4504</v>
      </c>
      <c r="F30" s="17">
        <v>0</v>
      </c>
      <c r="G30" s="19">
        <v>225.04810000000001</v>
      </c>
      <c r="H30" s="17">
        <v>0</v>
      </c>
      <c r="I30" s="17">
        <v>0</v>
      </c>
      <c r="J30" s="19">
        <v>1185.954</v>
      </c>
      <c r="K30" s="17">
        <v>0</v>
      </c>
      <c r="L30" s="19">
        <v>155.2167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9">
        <v>2079.2881000000002</v>
      </c>
      <c r="S30" s="19">
        <v>10.64</v>
      </c>
      <c r="T30" s="17">
        <v>0</v>
      </c>
      <c r="U30" s="19">
        <v>282.19819999999999</v>
      </c>
      <c r="V30" s="19">
        <v>2831.1578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</row>
    <row r="31" spans="1:28" ht="22.5" customHeight="1" x14ac:dyDescent="0.2">
      <c r="A31" s="34" t="s">
        <v>41</v>
      </c>
      <c r="B31" s="36">
        <f>SUM(B28:B30)</f>
        <v>930.02960000000007</v>
      </c>
      <c r="C31" s="36">
        <f t="shared" ref="C31:Z31" si="5">SUM(C28:C30)</f>
        <v>21723.272400000002</v>
      </c>
      <c r="D31" s="36">
        <f t="shared" si="5"/>
        <v>37855.268600000003</v>
      </c>
      <c r="E31" s="36">
        <f t="shared" si="5"/>
        <v>50450.233400000005</v>
      </c>
      <c r="F31" s="36">
        <f t="shared" si="5"/>
        <v>7485.4683000000005</v>
      </c>
      <c r="G31" s="36">
        <f t="shared" si="5"/>
        <v>3048.5495999999998</v>
      </c>
      <c r="H31" s="36">
        <f t="shared" si="5"/>
        <v>1858.441</v>
      </c>
      <c r="I31" s="36">
        <f t="shared" si="5"/>
        <v>30277.567200000001</v>
      </c>
      <c r="J31" s="36">
        <f t="shared" si="5"/>
        <v>34530.121200000001</v>
      </c>
      <c r="K31" s="36">
        <f t="shared" si="5"/>
        <v>11076.8444</v>
      </c>
      <c r="L31" s="36">
        <f t="shared" si="5"/>
        <v>246.8759</v>
      </c>
      <c r="M31" s="36">
        <f t="shared" si="5"/>
        <v>195.8725</v>
      </c>
      <c r="N31" s="36">
        <f t="shared" si="5"/>
        <v>16.200500000000002</v>
      </c>
      <c r="O31" s="36">
        <f t="shared" si="5"/>
        <v>0</v>
      </c>
      <c r="P31" s="36">
        <f t="shared" si="5"/>
        <v>0</v>
      </c>
      <c r="Q31" s="36">
        <f t="shared" si="5"/>
        <v>895.45170000000007</v>
      </c>
      <c r="R31" s="36">
        <f t="shared" si="5"/>
        <v>89905.250700000004</v>
      </c>
      <c r="S31" s="36">
        <f t="shared" si="5"/>
        <v>8911.1475999999984</v>
      </c>
      <c r="T31" s="36">
        <f t="shared" si="5"/>
        <v>906.20029999999997</v>
      </c>
      <c r="U31" s="36">
        <f t="shared" si="5"/>
        <v>5050.8229000000001</v>
      </c>
      <c r="V31" s="36">
        <f t="shared" si="5"/>
        <v>25727.224700000002</v>
      </c>
      <c r="W31" s="36">
        <f t="shared" si="5"/>
        <v>9508.7340999999997</v>
      </c>
      <c r="X31" s="36">
        <f t="shared" si="5"/>
        <v>5991.0423000000001</v>
      </c>
      <c r="Y31" s="36">
        <f t="shared" si="5"/>
        <v>3318.9814000000001</v>
      </c>
      <c r="Z31" s="36">
        <f t="shared" si="5"/>
        <v>1825.6483000000001</v>
      </c>
      <c r="AA31" s="36">
        <f t="shared" ref="AA31" si="6">SUM(AA28:AA30)</f>
        <v>21199.887999999999</v>
      </c>
    </row>
    <row r="32" spans="1:28" ht="22.5" customHeight="1" x14ac:dyDescent="0.2">
      <c r="A32" s="35" t="s">
        <v>42</v>
      </c>
      <c r="B32" s="36">
        <f>SUM(B27+B31)</f>
        <v>5145.4273000000003</v>
      </c>
      <c r="C32" s="36">
        <f t="shared" ref="C32:Z32" si="7">SUM(C27+C31)</f>
        <v>136321.1471</v>
      </c>
      <c r="D32" s="36">
        <f t="shared" si="7"/>
        <v>146100.59719999999</v>
      </c>
      <c r="E32" s="36">
        <f t="shared" si="7"/>
        <v>262860.88050000003</v>
      </c>
      <c r="F32" s="36">
        <f t="shared" si="7"/>
        <v>24407.7667</v>
      </c>
      <c r="G32" s="36">
        <f t="shared" si="7"/>
        <v>3048.5495999999998</v>
      </c>
      <c r="H32" s="36">
        <f t="shared" si="7"/>
        <v>2753.9425999999999</v>
      </c>
      <c r="I32" s="36">
        <f t="shared" si="7"/>
        <v>33436.685300000005</v>
      </c>
      <c r="J32" s="36">
        <f t="shared" si="7"/>
        <v>101542.27710000001</v>
      </c>
      <c r="K32" s="36">
        <f t="shared" si="7"/>
        <v>127302.4918</v>
      </c>
      <c r="L32" s="36">
        <f t="shared" si="7"/>
        <v>521.23689999999999</v>
      </c>
      <c r="M32" s="36">
        <f t="shared" si="7"/>
        <v>2896.6034</v>
      </c>
      <c r="N32" s="36">
        <f t="shared" si="7"/>
        <v>109.6705</v>
      </c>
      <c r="O32" s="36">
        <f t="shared" si="7"/>
        <v>209.16820000000001</v>
      </c>
      <c r="P32" s="36">
        <f t="shared" si="7"/>
        <v>1562.6331</v>
      </c>
      <c r="Q32" s="36">
        <f t="shared" si="7"/>
        <v>20795.575700000001</v>
      </c>
      <c r="R32" s="36">
        <f t="shared" si="7"/>
        <v>301990.92749999999</v>
      </c>
      <c r="S32" s="36">
        <f t="shared" si="7"/>
        <v>16323.893499999998</v>
      </c>
      <c r="T32" s="36">
        <f t="shared" si="7"/>
        <v>1634.8305999999998</v>
      </c>
      <c r="U32" s="36">
        <f t="shared" si="7"/>
        <v>22808.742599999998</v>
      </c>
      <c r="V32" s="36">
        <f t="shared" si="7"/>
        <v>49500.227599999998</v>
      </c>
      <c r="W32" s="36">
        <f t="shared" si="7"/>
        <v>18636.3436</v>
      </c>
      <c r="X32" s="36">
        <f t="shared" si="7"/>
        <v>8273.9709999999995</v>
      </c>
      <c r="Y32" s="36">
        <f t="shared" si="7"/>
        <v>7282.6457</v>
      </c>
      <c r="Z32" s="36">
        <f t="shared" si="7"/>
        <v>5595.0150000000003</v>
      </c>
      <c r="AA32" s="36">
        <f t="shared" ref="AA32" si="8">SUM(AA27+AA31)</f>
        <v>26980.128099999998</v>
      </c>
      <c r="AB32" s="14"/>
    </row>
    <row r="33" spans="1:16" ht="12.75" customHeight="1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ht="12" customHeight="1" x14ac:dyDescent="0.2">
      <c r="A34" s="5" t="s">
        <v>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2" customHeight="1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ht="12" customHeight="1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ht="12" customHeight="1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11.25" customHeight="1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16" ht="13.5" customHeight="1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16" ht="12" customHeight="1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8">
    <mergeCell ref="L6:O6"/>
    <mergeCell ref="E8:E9"/>
    <mergeCell ref="F8:F9"/>
    <mergeCell ref="C8:C9"/>
    <mergeCell ref="D8:D9"/>
    <mergeCell ref="G6:K6"/>
    <mergeCell ref="A21:AA21"/>
    <mergeCell ref="M8:M9"/>
    <mergeCell ref="N8:N9"/>
    <mergeCell ref="O8:O9"/>
    <mergeCell ref="P8:P9"/>
    <mergeCell ref="T7:T8"/>
    <mergeCell ref="Y5:Y8"/>
    <mergeCell ref="Z5:Z8"/>
    <mergeCell ref="U7:U8"/>
    <mergeCell ref="G8:G9"/>
    <mergeCell ref="AA5:AA8"/>
    <mergeCell ref="T5:U6"/>
    <mergeCell ref="L8:L9"/>
    <mergeCell ref="A10:AA10"/>
    <mergeCell ref="W5:W8"/>
    <mergeCell ref="X5:X8"/>
    <mergeCell ref="U1:AA1"/>
    <mergeCell ref="A2:AA2"/>
    <mergeCell ref="A3:AA3"/>
    <mergeCell ref="A4:AA4"/>
    <mergeCell ref="V5:V8"/>
    <mergeCell ref="A5:A6"/>
    <mergeCell ref="B5:F6"/>
    <mergeCell ref="G5:O5"/>
    <mergeCell ref="Q5:Q8"/>
    <mergeCell ref="B8:B9"/>
    <mergeCell ref="J8:J9"/>
    <mergeCell ref="K8:K9"/>
    <mergeCell ref="R5:R8"/>
    <mergeCell ref="S5:S8"/>
    <mergeCell ref="H8:H9"/>
    <mergeCell ref="I8:I9"/>
  </mergeCells>
  <phoneticPr fontId="0" type="noConversion"/>
  <printOptions horizontalCentered="1" verticalCentered="1"/>
  <pageMargins left="0" right="0" top="0" bottom="0" header="0" footer="0"/>
  <pageSetup paperSize="9" scale="85" orientation="landscape" r:id="rId1"/>
  <headerFooter alignWithMargins="0"/>
  <colBreaks count="1" manualBreakCount="1">
    <brk id="2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2022-04-04T06:55:52Z</cp:lastPrinted>
  <dcterms:created xsi:type="dcterms:W3CDTF">2030-08-14T01:56:41Z</dcterms:created>
  <dcterms:modified xsi:type="dcterms:W3CDTF">2022-04-04T06:55:59Z</dcterms:modified>
</cp:coreProperties>
</file>